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7_10_12 PhD current\1-Thesis\Chapter 6 - MOFs for CO2 Capture\New work\180129Data Archive\Figure 8\"/>
    </mc:Choice>
  </mc:AlternateContent>
  <bookViews>
    <workbookView xWindow="120" yWindow="75" windowWidth="15600" windowHeight="11700" activeTab="1"/>
  </bookViews>
  <sheets>
    <sheet name="Sheet1 (2)" sheetId="4" r:id="rId1"/>
    <sheet name="rate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A6" i="2" l="1"/>
  <c r="A5" i="2"/>
  <c r="A4" i="2"/>
  <c r="A3" i="2"/>
  <c r="H2" i="4" l="1"/>
  <c r="H31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A7" i="4"/>
  <c r="A6" i="4"/>
  <c r="A5" i="4"/>
  <c r="A4" i="4"/>
  <c r="A3" i="4"/>
  <c r="A2" i="4"/>
  <c r="P55" i="4" l="1"/>
  <c r="P64" i="4" l="1"/>
  <c r="P56" i="4" l="1"/>
  <c r="P57" i="4"/>
  <c r="P58" i="4"/>
  <c r="P59" i="4"/>
  <c r="P60" i="4"/>
  <c r="P61" i="4"/>
  <c r="P62" i="4"/>
  <c r="P63" i="4"/>
  <c r="H3" i="4" l="1"/>
  <c r="H4" i="4"/>
  <c r="H5" i="4"/>
  <c r="H6" i="4"/>
  <c r="H7" i="4"/>
  <c r="H8" i="4"/>
  <c r="H9" i="4"/>
  <c r="H10" i="4"/>
  <c r="D42" i="4"/>
  <c r="I3" i="4" l="1"/>
  <c r="J3" i="4" s="1"/>
  <c r="K3" i="4" s="1"/>
  <c r="L3" i="4" s="1"/>
  <c r="M3" i="4" s="1"/>
  <c r="I27" i="4"/>
  <c r="J27" i="4" s="1"/>
  <c r="K27" i="4" s="1"/>
  <c r="L27" i="4" s="1"/>
  <c r="M27" i="4" s="1"/>
  <c r="I29" i="4"/>
  <c r="J29" i="4" s="1"/>
  <c r="K29" i="4" s="1"/>
  <c r="L29" i="4" s="1"/>
  <c r="M29" i="4" s="1"/>
  <c r="I31" i="4"/>
  <c r="J31" i="4" s="1"/>
  <c r="K31" i="4" s="1"/>
  <c r="L31" i="4" s="1"/>
  <c r="M31" i="4" s="1"/>
  <c r="I25" i="4"/>
  <c r="J25" i="4" s="1"/>
  <c r="K25" i="4" s="1"/>
  <c r="L25" i="4" s="1"/>
  <c r="M25" i="4" s="1"/>
  <c r="I23" i="4"/>
  <c r="J23" i="4" s="1"/>
  <c r="K23" i="4" s="1"/>
  <c r="L23" i="4" s="1"/>
  <c r="M23" i="4" s="1"/>
  <c r="I21" i="4"/>
  <c r="J21" i="4" s="1"/>
  <c r="K21" i="4" s="1"/>
  <c r="L21" i="4" s="1"/>
  <c r="M21" i="4" s="1"/>
  <c r="I19" i="4"/>
  <c r="J19" i="4" s="1"/>
  <c r="K19" i="4" s="1"/>
  <c r="L19" i="4" s="1"/>
  <c r="M19" i="4" s="1"/>
  <c r="I17" i="4"/>
  <c r="J17" i="4" s="1"/>
  <c r="K17" i="4" s="1"/>
  <c r="L17" i="4" s="1"/>
  <c r="M17" i="4" s="1"/>
  <c r="I13" i="4"/>
  <c r="J13" i="4" s="1"/>
  <c r="K13" i="4" s="1"/>
  <c r="L13" i="4" s="1"/>
  <c r="M13" i="4" s="1"/>
  <c r="I11" i="4"/>
  <c r="J11" i="4" s="1"/>
  <c r="K11" i="4" s="1"/>
  <c r="L11" i="4" s="1"/>
  <c r="M11" i="4" s="1"/>
  <c r="I28" i="4"/>
  <c r="J28" i="4" s="1"/>
  <c r="K28" i="4" s="1"/>
  <c r="L28" i="4" s="1"/>
  <c r="M28" i="4" s="1"/>
  <c r="I30" i="4"/>
  <c r="J30" i="4" s="1"/>
  <c r="K30" i="4" s="1"/>
  <c r="L30" i="4" s="1"/>
  <c r="M30" i="4" s="1"/>
  <c r="I26" i="4"/>
  <c r="J26" i="4" s="1"/>
  <c r="K26" i="4" s="1"/>
  <c r="L26" i="4" s="1"/>
  <c r="M26" i="4" s="1"/>
  <c r="I24" i="4"/>
  <c r="J24" i="4" s="1"/>
  <c r="K24" i="4" s="1"/>
  <c r="L24" i="4" s="1"/>
  <c r="M24" i="4" s="1"/>
  <c r="I22" i="4"/>
  <c r="J22" i="4" s="1"/>
  <c r="K22" i="4" s="1"/>
  <c r="L22" i="4" s="1"/>
  <c r="M22" i="4" s="1"/>
  <c r="I20" i="4"/>
  <c r="J20" i="4" s="1"/>
  <c r="K20" i="4" s="1"/>
  <c r="L20" i="4" s="1"/>
  <c r="M20" i="4" s="1"/>
  <c r="I18" i="4"/>
  <c r="J18" i="4" s="1"/>
  <c r="K18" i="4" s="1"/>
  <c r="L18" i="4" s="1"/>
  <c r="M18" i="4" s="1"/>
  <c r="I16" i="4"/>
  <c r="J16" i="4" s="1"/>
  <c r="K16" i="4" s="1"/>
  <c r="L16" i="4" s="1"/>
  <c r="M16" i="4" s="1"/>
  <c r="I14" i="4"/>
  <c r="J14" i="4" s="1"/>
  <c r="K14" i="4" s="1"/>
  <c r="L14" i="4" s="1"/>
  <c r="M14" i="4" s="1"/>
  <c r="I12" i="4"/>
  <c r="J12" i="4" s="1"/>
  <c r="K12" i="4" s="1"/>
  <c r="L12" i="4" s="1"/>
  <c r="M12" i="4" s="1"/>
  <c r="I15" i="4"/>
  <c r="J15" i="4" s="1"/>
  <c r="K15" i="4" s="1"/>
  <c r="L15" i="4" s="1"/>
  <c r="M15" i="4" s="1"/>
  <c r="I2" i="4"/>
  <c r="I10" i="4"/>
  <c r="J10" i="4" s="1"/>
  <c r="K10" i="4" s="1"/>
  <c r="L10" i="4" s="1"/>
  <c r="M10" i="4" s="1"/>
  <c r="I9" i="4"/>
  <c r="J9" i="4" s="1"/>
  <c r="K9" i="4" s="1"/>
  <c r="L9" i="4" s="1"/>
  <c r="M9" i="4" s="1"/>
  <c r="I8" i="4"/>
  <c r="J8" i="4" s="1"/>
  <c r="K8" i="4" s="1"/>
  <c r="L8" i="4" s="1"/>
  <c r="M8" i="4" s="1"/>
  <c r="I7" i="4"/>
  <c r="J7" i="4" s="1"/>
  <c r="K7" i="4" s="1"/>
  <c r="L7" i="4" s="1"/>
  <c r="M7" i="4" s="1"/>
  <c r="I6" i="4"/>
  <c r="J6" i="4" s="1"/>
  <c r="K6" i="4" s="1"/>
  <c r="L6" i="4" s="1"/>
  <c r="M6" i="4" s="1"/>
  <c r="I5" i="4"/>
  <c r="J5" i="4" s="1"/>
  <c r="K5" i="4" s="1"/>
  <c r="L5" i="4" s="1"/>
  <c r="M5" i="4" s="1"/>
  <c r="I4" i="4"/>
  <c r="J4" i="4" s="1"/>
  <c r="K4" i="4" s="1"/>
  <c r="L4" i="4" s="1"/>
  <c r="M4" i="4" s="1"/>
  <c r="J2" i="4" l="1"/>
  <c r="K2" i="4" s="1"/>
  <c r="L2" i="4" s="1"/>
  <c r="M2" i="4" s="1"/>
</calcChain>
</file>

<file path=xl/sharedStrings.xml><?xml version="1.0" encoding="utf-8"?>
<sst xmlns="http://schemas.openxmlformats.org/spreadsheetml/2006/main" count="113" uniqueCount="56">
  <si>
    <t>P0</t>
  </si>
  <si>
    <t>Pf</t>
  </si>
  <si>
    <t>Volume it</t>
  </si>
  <si>
    <t>Volume tt</t>
  </si>
  <si>
    <t>Volume of sample</t>
  </si>
  <si>
    <t>Total volume</t>
  </si>
  <si>
    <t>Temperature</t>
  </si>
  <si>
    <t>R</t>
  </si>
  <si>
    <t>Va</t>
  </si>
  <si>
    <t>L (given)</t>
  </si>
  <si>
    <t>L (cal)</t>
  </si>
  <si>
    <t>K</t>
  </si>
  <si>
    <t xml:space="preserve"> L Torr K-1 mol-1 (given)</t>
  </si>
  <si>
    <t>Mass of sample</t>
  </si>
  <si>
    <t>Initial moles</t>
  </si>
  <si>
    <t>Final moles</t>
  </si>
  <si>
    <t>Moles adsorbed</t>
  </si>
  <si>
    <t>Mass adsorbed</t>
  </si>
  <si>
    <t>MW CO2</t>
  </si>
  <si>
    <t>g / mol</t>
  </si>
  <si>
    <t>L calc</t>
  </si>
  <si>
    <t>Mass adsorbed per cm^-2</t>
  </si>
  <si>
    <t>Area of sample</t>
  </si>
  <si>
    <t>Mass adsorbed per cm^-2 / micrograms</t>
  </si>
  <si>
    <t>Linear fit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</si>
  <si>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</si>
  <si>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</si>
  <si>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</si>
  <si>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</si>
  <si>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</si>
  <si>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</si>
  <si>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</si>
  <si>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</si>
  <si>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</si>
  <si>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</si>
  <si>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</si>
  <si>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</si>
  <si>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</si>
  <si>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</si>
  <si>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</si>
  <si>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</si>
  <si>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</si>
  <si>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</si>
  <si>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</si>
  <si>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</si>
  <si>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</si>
  <si>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</si>
  <si>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</si>
  <si>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</si>
  <si>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</si>
  <si>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cm^2</t>
  </si>
  <si>
    <t>T</t>
  </si>
  <si>
    <t>MOF 508</t>
  </si>
  <si>
    <t>PTFE ref</t>
  </si>
  <si>
    <t>Mass adsorbed per cm^-2 / microgams</t>
  </si>
  <si>
    <t>MOF508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</si>
</sst>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2" borderId="0" xfId="0" applyFill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'Sheet1 (2)'!$A$2:$A$31</c:f>
              <c:numCache>
                <c:formatCode>General</c:formatCode>
                <c:ptCount val="3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  <c:pt idx="20">
                  <c:v>264</c:v>
                </c:pt>
                <c:pt idx="21">
                  <c:v>288</c:v>
                </c:pt>
                <c:pt idx="22">
                  <c:v>312</c:v>
                </c:pt>
                <c:pt idx="23">
                  <c:v>336</c:v>
                </c:pt>
                <c:pt idx="24">
                  <c:v>360</c:v>
                </c:pt>
                <c:pt idx="25">
                  <c:v>384</c:v>
                </c:pt>
                <c:pt idx="26">
                  <c:v>408</c:v>
                </c:pt>
                <c:pt idx="27">
                  <c:v>432</c:v>
                </c:pt>
                <c:pt idx="28">
                  <c:v>456</c:v>
                </c:pt>
                <c:pt idx="29">
                  <c:v>480</c:v>
                </c:pt>
              </c:numCache>
            </c:numRef>
          </c:xVal>
          <c:yVal>
            <c:numRef>
              <c:f>'Sheet1 (2)'!$M$2:$M$31</c:f>
              <c:numCache>
                <c:formatCode>General</c:formatCode>
                <c:ptCount val="30"/>
                <c:pt idx="0">
                  <c:v>8.2323655094899504</c:v>
                </c:pt>
                <c:pt idx="1">
                  <c:v>8.9506556387985068</c:v>
                </c:pt>
                <c:pt idx="2">
                  <c:v>10.387235897416561</c:v>
                </c:pt>
                <c:pt idx="3">
                  <c:v>11.464671091379865</c:v>
                </c:pt>
                <c:pt idx="4">
                  <c:v>12.182961220688421</c:v>
                </c:pt>
                <c:pt idx="5">
                  <c:v>13.260396414652195</c:v>
                </c:pt>
                <c:pt idx="6">
                  <c:v>14.337831608615501</c:v>
                </c:pt>
                <c:pt idx="7">
                  <c:v>15.415266802579277</c:v>
                </c:pt>
                <c:pt idx="8">
                  <c:v>18.288427319814442</c:v>
                </c:pt>
                <c:pt idx="9">
                  <c:v>30.140214453410792</c:v>
                </c:pt>
                <c:pt idx="10">
                  <c:v>35.168245358573515</c:v>
                </c:pt>
                <c:pt idx="11">
                  <c:v>50.252338074059772</c:v>
                </c:pt>
                <c:pt idx="12">
                  <c:v>59.949254819729987</c:v>
                </c:pt>
                <c:pt idx="13">
                  <c:v>68.92788143609117</c:v>
                </c:pt>
                <c:pt idx="14">
                  <c:v>80.420523505033245</c:v>
                </c:pt>
                <c:pt idx="15">
                  <c:v>87.244279733467835</c:v>
                </c:pt>
                <c:pt idx="16">
                  <c:v>89.758295186048713</c:v>
                </c:pt>
                <c:pt idx="17">
                  <c:v>92.990600767938631</c:v>
                </c:pt>
                <c:pt idx="18">
                  <c:v>100.8917921903365</c:v>
                </c:pt>
                <c:pt idx="19">
                  <c:v>104.12409777222642</c:v>
                </c:pt>
                <c:pt idx="20">
                  <c:v>112.74357932393333</c:v>
                </c:pt>
                <c:pt idx="21">
                  <c:v>121.36306087564023</c:v>
                </c:pt>
                <c:pt idx="22">
                  <c:v>124.23622139287539</c:v>
                </c:pt>
                <c:pt idx="23">
                  <c:v>127.10938191011104</c:v>
                </c:pt>
                <c:pt idx="24">
                  <c:v>131.05997762131</c:v>
                </c:pt>
                <c:pt idx="25">
                  <c:v>136.44715359112652</c:v>
                </c:pt>
                <c:pt idx="26">
                  <c:v>138.96116904370786</c:v>
                </c:pt>
                <c:pt idx="27">
                  <c:v>142.91176475490678</c:v>
                </c:pt>
                <c:pt idx="28">
                  <c:v>145.42578020748769</c:v>
                </c:pt>
                <c:pt idx="29">
                  <c:v>147.58065059541477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58-4017-85C3-A13FDEB96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84736"/>
        <c:axId val="178486272"/>
      </c:scatterChart>
      <c:valAx>
        <c:axId val="178484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486272"/>
        <c:crosses val="autoZero"/>
        <c:crossBetween val="midCat"/>
      </c:valAx>
      <c:valAx>
        <c:axId val="178486272"/>
        <c:scaling>
          <c:orientation val="minMax"/>
          <c:max val="200"/>
        </c:scaling>
        <c:delete val="0"/>
        <c:axPos val="l"/>
        <c:numFmt formatCode="General" sourceLinked="1"/>
        <c:majorTickMark val="out"/>
        <c:minorTickMark val="none"/>
        <c:tickLblPos val="nextTo"/>
        <c:crossAx val="17848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'Sheet1 (2)'!$A$2:$A$31</c:f>
              <c:numCache>
                <c:formatCode>General</c:formatCode>
                <c:ptCount val="3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  <c:pt idx="20">
                  <c:v>264</c:v>
                </c:pt>
                <c:pt idx="21">
                  <c:v>288</c:v>
                </c:pt>
                <c:pt idx="22">
                  <c:v>312</c:v>
                </c:pt>
                <c:pt idx="23">
                  <c:v>336</c:v>
                </c:pt>
                <c:pt idx="24">
                  <c:v>360</c:v>
                </c:pt>
                <c:pt idx="25">
                  <c:v>384</c:v>
                </c:pt>
                <c:pt idx="26">
                  <c:v>408</c:v>
                </c:pt>
                <c:pt idx="27">
                  <c:v>432</c:v>
                </c:pt>
                <c:pt idx="28">
                  <c:v>456</c:v>
                </c:pt>
                <c:pt idx="29">
                  <c:v>480</c:v>
                </c:pt>
              </c:numCache>
            </c:numRef>
          </c:xVal>
          <c:yVal>
            <c:numRef>
              <c:f>'Sheet1 (2)'!$M$2:$M$31</c:f>
              <c:numCache>
                <c:formatCode>General</c:formatCode>
                <c:ptCount val="30"/>
                <c:pt idx="0">
                  <c:v>8.2323655094899504</c:v>
                </c:pt>
                <c:pt idx="1">
                  <c:v>8.9506556387985068</c:v>
                </c:pt>
                <c:pt idx="2">
                  <c:v>10.387235897416561</c:v>
                </c:pt>
                <c:pt idx="3">
                  <c:v>11.464671091379865</c:v>
                </c:pt>
                <c:pt idx="4">
                  <c:v>12.182961220688421</c:v>
                </c:pt>
                <c:pt idx="5">
                  <c:v>13.260396414652195</c:v>
                </c:pt>
                <c:pt idx="6">
                  <c:v>14.337831608615501</c:v>
                </c:pt>
                <c:pt idx="7">
                  <c:v>15.415266802579277</c:v>
                </c:pt>
                <c:pt idx="8">
                  <c:v>18.288427319814442</c:v>
                </c:pt>
                <c:pt idx="9">
                  <c:v>30.140214453410792</c:v>
                </c:pt>
                <c:pt idx="10">
                  <c:v>35.168245358573515</c:v>
                </c:pt>
                <c:pt idx="11">
                  <c:v>50.252338074059772</c:v>
                </c:pt>
                <c:pt idx="12">
                  <c:v>59.949254819729987</c:v>
                </c:pt>
                <c:pt idx="13">
                  <c:v>68.92788143609117</c:v>
                </c:pt>
                <c:pt idx="14">
                  <c:v>80.420523505033245</c:v>
                </c:pt>
                <c:pt idx="15">
                  <c:v>87.244279733467835</c:v>
                </c:pt>
                <c:pt idx="16">
                  <c:v>89.758295186048713</c:v>
                </c:pt>
                <c:pt idx="17">
                  <c:v>92.990600767938631</c:v>
                </c:pt>
                <c:pt idx="18">
                  <c:v>100.8917921903365</c:v>
                </c:pt>
                <c:pt idx="19">
                  <c:v>104.12409777222642</c:v>
                </c:pt>
                <c:pt idx="20">
                  <c:v>112.74357932393333</c:v>
                </c:pt>
                <c:pt idx="21">
                  <c:v>121.36306087564023</c:v>
                </c:pt>
                <c:pt idx="22">
                  <c:v>124.23622139287539</c:v>
                </c:pt>
                <c:pt idx="23">
                  <c:v>127.10938191011104</c:v>
                </c:pt>
                <c:pt idx="24">
                  <c:v>131.05997762131</c:v>
                </c:pt>
                <c:pt idx="25">
                  <c:v>136.44715359112652</c:v>
                </c:pt>
                <c:pt idx="26">
                  <c:v>138.96116904370786</c:v>
                </c:pt>
                <c:pt idx="27">
                  <c:v>142.91176475490678</c:v>
                </c:pt>
                <c:pt idx="28">
                  <c:v>145.42578020748769</c:v>
                </c:pt>
                <c:pt idx="29">
                  <c:v>147.58065059541477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F7-45A9-8EA1-4AFEFA72D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84736"/>
        <c:axId val="178486272"/>
      </c:scatterChart>
      <c:valAx>
        <c:axId val="178484736"/>
        <c:scaling>
          <c:orientation val="minMax"/>
          <c:max val="24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78486272"/>
        <c:crosses val="autoZero"/>
        <c:crossBetween val="midCat"/>
        <c:majorUnit val="1"/>
      </c:valAx>
      <c:valAx>
        <c:axId val="178486272"/>
        <c:scaling>
          <c:orientation val="minMax"/>
          <c:max val="40"/>
        </c:scaling>
        <c:delete val="0"/>
        <c:axPos val="l"/>
        <c:numFmt formatCode="General" sourceLinked="1"/>
        <c:majorTickMark val="out"/>
        <c:minorTickMark val="none"/>
        <c:tickLblPos val="nextTo"/>
        <c:crossAx val="17848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273843</xdr:colOff>
      <xdr:row>0</xdr:row>
      <xdr:rowOff>178593</xdr:rowOff>
    </xdr:from>
    <xdr:to>
      <xdr:col>22</xdr:col>
      <xdr:colOff>190500</xdr:colOff>
      <xdr:row>13</xdr:row>
      <xdr:rowOff>35719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22</xdr:col>
      <xdr:colOff>519907</xdr:colOff>
      <xdr:row>27</xdr:row>
      <xdr:rowOff>47626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E4D35D-47E8-4D4F-90B2-DD4027596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="70" zoomScaleNormal="70" workbookViewId="0">
      <selection activeCell="M2" sqref="M2"/>
    </sheetView>
  </sheetViews>
  <sheetFormatPr defaultRowHeight="15" x14ac:dyDescent="0.25"/>
  <cols>
    <col min="1" max="1" width="9.140625" style="7"/>
    <col min="8" max="8" width="14.7109375" customWidth="1"/>
    <col min="9" max="9" width="12.42578125" customWidth="1"/>
    <col min="10" max="10" width="18" customWidth="1"/>
    <col min="11" max="11" width="17" customWidth="1"/>
    <col min="12" max="12" width="21.7109375" customWidth="1"/>
  </cols>
  <sheetData>
    <row r="1" spans="1:13" x14ac:dyDescent="0.25">
      <c r="A1" s="7" t="s">
        <v>51</v>
      </c>
      <c r="B1" t="s">
        <v>0</v>
      </c>
      <c r="C1" t="s">
        <v>1</v>
      </c>
      <c r="H1" t="s">
        <v>14</v>
      </c>
      <c r="I1" t="s">
        <v>15</v>
      </c>
      <c r="J1" t="s">
        <v>16</v>
      </c>
      <c r="K1" t="s">
        <v>17</v>
      </c>
      <c r="L1" t="s">
        <v>21</v>
      </c>
      <c r="M1" t="s">
        <v>23</v>
      </c>
    </row>
    <row r="2" spans="1:13" x14ac:dyDescent="0.25">
      <c r="A2">
        <f>1/60</f>
        <v>1.6666666666666666E-2</v>
      </c>
      <c r="B2">
        <v>1001.8</v>
      </c>
      <c r="C2">
        <v>720.8</v>
      </c>
      <c r="H2">
        <f t="shared" ref="H2:H10" si="0">(B2*$D$38)/($D$43*$D$44)</f>
        <v>2.3903744240299659E-3</v>
      </c>
      <c r="I2">
        <f t="shared" ref="I2:I26" si="1">(C2*$D$42)/($D$43*$D$44)</f>
        <v>2.3827969057769126E-3</v>
      </c>
      <c r="J2">
        <f>H2-I2</f>
        <v>7.5775182530532503E-6</v>
      </c>
      <c r="K2">
        <f t="shared" ref="K2:K10" si="2">J2*$D$46</f>
        <v>3.3341080313434301E-4</v>
      </c>
      <c r="L2">
        <f>K2/$D$47</f>
        <v>8.2323655094899504E-6</v>
      </c>
      <c r="M2">
        <f>L2*10^6</f>
        <v>8.2323655094899504</v>
      </c>
    </row>
    <row r="3" spans="1:13" x14ac:dyDescent="0.25">
      <c r="A3">
        <f>1/60*2</f>
        <v>3.3333333333333333E-2</v>
      </c>
      <c r="B3">
        <v>1001.8</v>
      </c>
      <c r="C3">
        <v>720.6</v>
      </c>
      <c r="H3">
        <f t="shared" si="0"/>
        <v>2.3903744240299659E-3</v>
      </c>
      <c r="I3">
        <f t="shared" si="1"/>
        <v>2.3821357523624354E-3</v>
      </c>
      <c r="J3">
        <f t="shared" ref="J3:J10" si="3">H3-I3</f>
        <v>8.2386716675304436E-6</v>
      </c>
      <c r="K3">
        <f t="shared" si="2"/>
        <v>3.6250155337133952E-4</v>
      </c>
      <c r="L3">
        <f t="shared" ref="L3:L10" si="4">K3/$D$47</f>
        <v>8.9506556387985072E-6</v>
      </c>
      <c r="M3">
        <f t="shared" ref="M3:M10" si="5">L3*10^6</f>
        <v>8.9506556387985068</v>
      </c>
    </row>
    <row r="4" spans="1:13" x14ac:dyDescent="0.25">
      <c r="A4">
        <f>1/60*5</f>
        <v>8.3333333333333329E-2</v>
      </c>
      <c r="B4">
        <v>1001.8</v>
      </c>
      <c r="C4">
        <v>720.2</v>
      </c>
      <c r="H4">
        <f t="shared" si="0"/>
        <v>2.3903744240299659E-3</v>
      </c>
      <c r="I4">
        <f t="shared" si="1"/>
        <v>2.3808134455334802E-3</v>
      </c>
      <c r="J4">
        <f t="shared" si="3"/>
        <v>9.5609784964856975E-6</v>
      </c>
      <c r="K4">
        <f t="shared" si="2"/>
        <v>4.2068305384537069E-4</v>
      </c>
      <c r="L4">
        <f t="shared" si="4"/>
        <v>1.0387235897416561E-5</v>
      </c>
      <c r="M4">
        <f t="shared" si="5"/>
        <v>10.387235897416561</v>
      </c>
    </row>
    <row r="5" spans="1:13" x14ac:dyDescent="0.25">
      <c r="A5">
        <f>1/60*10</f>
        <v>0.16666666666666666</v>
      </c>
      <c r="B5">
        <v>1001.8</v>
      </c>
      <c r="C5">
        <v>719.9</v>
      </c>
      <c r="H5">
        <f t="shared" si="0"/>
        <v>2.3903744240299659E-3</v>
      </c>
      <c r="I5">
        <f t="shared" si="1"/>
        <v>2.379821715411764E-3</v>
      </c>
      <c r="J5">
        <f t="shared" si="3"/>
        <v>1.0552708618201921E-5</v>
      </c>
      <c r="K5">
        <f t="shared" si="2"/>
        <v>4.6431917920088453E-4</v>
      </c>
      <c r="L5">
        <f t="shared" si="4"/>
        <v>1.1464671091379865E-5</v>
      </c>
      <c r="M5">
        <f t="shared" si="5"/>
        <v>11.464671091379865</v>
      </c>
    </row>
    <row r="6" spans="1:13" x14ac:dyDescent="0.25">
      <c r="A6">
        <f>1/60*20</f>
        <v>0.33333333333333331</v>
      </c>
      <c r="B6">
        <v>1001.8</v>
      </c>
      <c r="C6">
        <v>719.7</v>
      </c>
      <c r="H6">
        <f t="shared" si="0"/>
        <v>2.3903744240299659E-3</v>
      </c>
      <c r="I6">
        <f t="shared" si="1"/>
        <v>2.3791605619972868E-3</v>
      </c>
      <c r="J6">
        <f t="shared" si="3"/>
        <v>1.1213862032679114E-5</v>
      </c>
      <c r="K6">
        <f t="shared" si="2"/>
        <v>4.9340992943788103E-4</v>
      </c>
      <c r="L6">
        <f t="shared" si="4"/>
        <v>1.2182961220688421E-5</v>
      </c>
      <c r="M6">
        <f t="shared" si="5"/>
        <v>12.182961220688421</v>
      </c>
    </row>
    <row r="7" spans="1:13" x14ac:dyDescent="0.25">
      <c r="A7">
        <f>1/60*45</f>
        <v>0.75</v>
      </c>
      <c r="B7">
        <v>1001.8</v>
      </c>
      <c r="C7">
        <v>719.4</v>
      </c>
      <c r="H7">
        <f t="shared" si="0"/>
        <v>2.3903744240299659E-3</v>
      </c>
      <c r="I7">
        <f t="shared" si="1"/>
        <v>2.3781688318755701E-3</v>
      </c>
      <c r="J7">
        <f t="shared" si="3"/>
        <v>1.2205592154395772E-5</v>
      </c>
      <c r="K7">
        <f t="shared" si="2"/>
        <v>5.3704605479341395E-4</v>
      </c>
      <c r="L7">
        <f t="shared" si="4"/>
        <v>1.3260396414652196E-5</v>
      </c>
      <c r="M7">
        <f t="shared" si="5"/>
        <v>13.260396414652195</v>
      </c>
    </row>
    <row r="8" spans="1:13" x14ac:dyDescent="0.25">
      <c r="A8">
        <v>1.5</v>
      </c>
      <c r="B8">
        <v>1001.8</v>
      </c>
      <c r="C8">
        <v>719.1</v>
      </c>
      <c r="H8">
        <f t="shared" si="0"/>
        <v>2.3903744240299659E-3</v>
      </c>
      <c r="I8">
        <f t="shared" si="1"/>
        <v>2.3771771017538539E-3</v>
      </c>
      <c r="J8">
        <f t="shared" si="3"/>
        <v>1.3197322276111995E-5</v>
      </c>
      <c r="K8">
        <f t="shared" si="2"/>
        <v>5.8068218014892779E-4</v>
      </c>
      <c r="L8">
        <f t="shared" si="4"/>
        <v>1.43378316086155E-5</v>
      </c>
      <c r="M8">
        <f t="shared" si="5"/>
        <v>14.337831608615501</v>
      </c>
    </row>
    <row r="9" spans="1:13" x14ac:dyDescent="0.25">
      <c r="A9">
        <v>3</v>
      </c>
      <c r="B9">
        <v>1001.8</v>
      </c>
      <c r="C9">
        <v>718.8</v>
      </c>
      <c r="H9">
        <f t="shared" si="0"/>
        <v>2.3903744240299659E-3</v>
      </c>
      <c r="I9">
        <f t="shared" si="1"/>
        <v>2.3761853716321372E-3</v>
      </c>
      <c r="J9">
        <f t="shared" si="3"/>
        <v>1.4189052397828653E-5</v>
      </c>
      <c r="K9">
        <f t="shared" si="2"/>
        <v>6.2431830550446071E-4</v>
      </c>
      <c r="L9">
        <f t="shared" si="4"/>
        <v>1.5415266802579277E-5</v>
      </c>
      <c r="M9">
        <f t="shared" si="5"/>
        <v>15.415266802579277</v>
      </c>
    </row>
    <row r="10" spans="1:13" x14ac:dyDescent="0.25">
      <c r="A10">
        <v>6</v>
      </c>
      <c r="B10">
        <v>1001.8</v>
      </c>
      <c r="C10">
        <v>718</v>
      </c>
      <c r="H10">
        <f t="shared" si="0"/>
        <v>2.3903744240299659E-3</v>
      </c>
      <c r="I10">
        <f t="shared" si="1"/>
        <v>2.3735407579742276E-3</v>
      </c>
      <c r="J10">
        <f t="shared" si="3"/>
        <v>1.6833666055738293E-5</v>
      </c>
      <c r="K10">
        <f t="shared" si="2"/>
        <v>7.4068130645248489E-4</v>
      </c>
      <c r="L10">
        <f t="shared" si="4"/>
        <v>1.8288427319814443E-5</v>
      </c>
      <c r="M10">
        <f t="shared" si="5"/>
        <v>18.288427319814442</v>
      </c>
    </row>
    <row r="11" spans="1:13" x14ac:dyDescent="0.25">
      <c r="A11">
        <v>12</v>
      </c>
      <c r="B11">
        <v>1001.8</v>
      </c>
      <c r="C11">
        <v>714.7</v>
      </c>
      <c r="H11">
        <f t="shared" ref="H11:H30" si="6">(B11*$D$38)/($D$43*$D$44)</f>
        <v>2.3903744240299659E-3</v>
      </c>
      <c r="I11">
        <f t="shared" si="1"/>
        <v>2.3626317266353491E-3</v>
      </c>
      <c r="J11">
        <f t="shared" ref="J11:J31" si="7">H11-I11</f>
        <v>2.7742697394616753E-5</v>
      </c>
      <c r="K11">
        <f t="shared" ref="K11:K31" si="8">J11*$D$46</f>
        <v>1.2206786853631371E-3</v>
      </c>
      <c r="L11">
        <f t="shared" ref="L11:L31" si="9">K11/$D$47</f>
        <v>3.0140214453410792E-5</v>
      </c>
      <c r="M11">
        <f t="shared" ref="M11:M31" si="10">L11*10^6</f>
        <v>30.140214453410792</v>
      </c>
    </row>
    <row r="12" spans="1:13" x14ac:dyDescent="0.25">
      <c r="A12">
        <v>24</v>
      </c>
      <c r="B12">
        <v>1001.8</v>
      </c>
      <c r="C12">
        <v>713.3</v>
      </c>
      <c r="H12">
        <f t="shared" si="6"/>
        <v>2.3903744240299659E-3</v>
      </c>
      <c r="I12">
        <f t="shared" si="1"/>
        <v>2.3580036527340062E-3</v>
      </c>
      <c r="J12">
        <f t="shared" si="7"/>
        <v>3.2370771295959708E-5</v>
      </c>
      <c r="K12">
        <f t="shared" si="8"/>
        <v>1.4243139370222271E-3</v>
      </c>
      <c r="L12">
        <f t="shared" si="9"/>
        <v>3.5168245358573512E-5</v>
      </c>
      <c r="M12">
        <f t="shared" si="10"/>
        <v>35.168245358573515</v>
      </c>
    </row>
    <row r="13" spans="1:13" x14ac:dyDescent="0.25">
      <c r="A13">
        <v>48</v>
      </c>
      <c r="B13">
        <v>1001.8</v>
      </c>
      <c r="C13">
        <v>709.1</v>
      </c>
      <c r="H13">
        <f t="shared" si="6"/>
        <v>2.3903744240299659E-3</v>
      </c>
      <c r="I13">
        <f t="shared" si="1"/>
        <v>2.344119431029979E-3</v>
      </c>
      <c r="J13">
        <f t="shared" si="7"/>
        <v>4.6254992999986838E-5</v>
      </c>
      <c r="K13">
        <f t="shared" si="8"/>
        <v>2.0352196919994209E-3</v>
      </c>
      <c r="L13">
        <f t="shared" si="9"/>
        <v>5.0252338074059774E-5</v>
      </c>
      <c r="M13">
        <f t="shared" si="10"/>
        <v>50.252338074059772</v>
      </c>
    </row>
    <row r="14" spans="1:13" x14ac:dyDescent="0.25">
      <c r="A14">
        <v>72</v>
      </c>
      <c r="B14">
        <v>1001.8</v>
      </c>
      <c r="C14">
        <v>706.4</v>
      </c>
      <c r="H14">
        <f t="shared" si="6"/>
        <v>2.3903744240299659E-3</v>
      </c>
      <c r="I14">
        <f t="shared" si="1"/>
        <v>2.3351938599345326E-3</v>
      </c>
      <c r="J14">
        <f t="shared" si="7"/>
        <v>5.5180564095433284E-5</v>
      </c>
      <c r="K14">
        <f t="shared" si="8"/>
        <v>2.4279448201990645E-3</v>
      </c>
      <c r="L14">
        <f t="shared" si="9"/>
        <v>5.9949254819729985E-5</v>
      </c>
      <c r="M14">
        <f t="shared" si="10"/>
        <v>59.949254819729987</v>
      </c>
    </row>
    <row r="15" spans="1:13" x14ac:dyDescent="0.25">
      <c r="A15">
        <v>96</v>
      </c>
      <c r="B15">
        <v>1001.8</v>
      </c>
      <c r="C15">
        <v>703.9</v>
      </c>
      <c r="H15">
        <f t="shared" si="6"/>
        <v>2.3903744240299659E-3</v>
      </c>
      <c r="I15">
        <f t="shared" si="1"/>
        <v>2.3269294422535638E-3</v>
      </c>
      <c r="J15">
        <f t="shared" si="7"/>
        <v>6.3444981776402103E-5</v>
      </c>
      <c r="K15">
        <f t="shared" si="8"/>
        <v>2.7915791981616925E-3</v>
      </c>
      <c r="L15">
        <f t="shared" si="9"/>
        <v>6.8927881436091175E-5</v>
      </c>
      <c r="M15">
        <f t="shared" si="10"/>
        <v>68.92788143609117</v>
      </c>
    </row>
    <row r="16" spans="1:13" x14ac:dyDescent="0.25">
      <c r="A16">
        <v>120</v>
      </c>
      <c r="B16">
        <v>1001.8</v>
      </c>
      <c r="C16">
        <v>700.7</v>
      </c>
      <c r="H16">
        <f t="shared" si="6"/>
        <v>2.3903744240299659E-3</v>
      </c>
      <c r="I16">
        <f t="shared" si="1"/>
        <v>2.3163509876219239E-3</v>
      </c>
      <c r="J16">
        <f t="shared" si="7"/>
        <v>7.4023436408041966E-5</v>
      </c>
      <c r="K16">
        <f t="shared" si="8"/>
        <v>3.2570312019538465E-3</v>
      </c>
      <c r="L16">
        <f t="shared" si="9"/>
        <v>8.0420523505033247E-5</v>
      </c>
      <c r="M16">
        <f t="shared" si="10"/>
        <v>80.420523505033245</v>
      </c>
    </row>
    <row r="17" spans="1:13" x14ac:dyDescent="0.25">
      <c r="A17">
        <v>144</v>
      </c>
      <c r="B17">
        <v>1001.8</v>
      </c>
      <c r="C17">
        <v>698.8</v>
      </c>
      <c r="H17">
        <f t="shared" si="6"/>
        <v>2.3903744240299659E-3</v>
      </c>
      <c r="I17">
        <f t="shared" si="1"/>
        <v>2.3100700301843875E-3</v>
      </c>
      <c r="J17">
        <f t="shared" si="7"/>
        <v>8.0304393845578338E-5</v>
      </c>
      <c r="K17">
        <f t="shared" si="8"/>
        <v>3.5333933292054469E-3</v>
      </c>
      <c r="L17">
        <f t="shared" si="9"/>
        <v>8.7244279733467828E-5</v>
      </c>
      <c r="M17">
        <f t="shared" si="10"/>
        <v>87.244279733467835</v>
      </c>
    </row>
    <row r="18" spans="1:13" x14ac:dyDescent="0.25">
      <c r="A18">
        <v>168</v>
      </c>
      <c r="B18">
        <v>1001.8</v>
      </c>
      <c r="C18">
        <v>698.1</v>
      </c>
      <c r="H18">
        <f t="shared" si="6"/>
        <v>2.3903744240299659E-3</v>
      </c>
      <c r="I18">
        <f t="shared" si="1"/>
        <v>2.3077559932337165E-3</v>
      </c>
      <c r="J18">
        <f t="shared" si="7"/>
        <v>8.2618430796249382E-5</v>
      </c>
      <c r="K18">
        <f t="shared" si="8"/>
        <v>3.6352109550349728E-3</v>
      </c>
      <c r="L18">
        <f t="shared" si="9"/>
        <v>8.9758295186048717E-5</v>
      </c>
      <c r="M18">
        <f t="shared" si="10"/>
        <v>89.758295186048713</v>
      </c>
    </row>
    <row r="19" spans="1:13" x14ac:dyDescent="0.25">
      <c r="A19">
        <v>192</v>
      </c>
      <c r="B19">
        <v>1001.8</v>
      </c>
      <c r="C19">
        <v>697.2</v>
      </c>
      <c r="H19">
        <f t="shared" si="6"/>
        <v>2.3903744240299659E-3</v>
      </c>
      <c r="I19">
        <f t="shared" si="1"/>
        <v>2.3047808028685678E-3</v>
      </c>
      <c r="J19">
        <f t="shared" si="7"/>
        <v>8.5593621161398053E-5</v>
      </c>
      <c r="K19">
        <f t="shared" si="8"/>
        <v>3.7661193311015143E-3</v>
      </c>
      <c r="L19">
        <f t="shared" si="9"/>
        <v>9.2990600767938627E-5</v>
      </c>
      <c r="M19">
        <f t="shared" si="10"/>
        <v>92.990600767938631</v>
      </c>
    </row>
    <row r="20" spans="1:13" x14ac:dyDescent="0.25">
      <c r="A20">
        <v>216</v>
      </c>
      <c r="B20">
        <v>1001.8</v>
      </c>
      <c r="C20">
        <v>695</v>
      </c>
      <c r="H20">
        <f t="shared" si="6"/>
        <v>2.3903744240299659E-3</v>
      </c>
      <c r="I20">
        <f t="shared" si="1"/>
        <v>2.2975081153093152E-3</v>
      </c>
      <c r="J20">
        <f t="shared" si="7"/>
        <v>9.2866308720650648E-5</v>
      </c>
      <c r="K20">
        <f t="shared" si="8"/>
        <v>4.0861175837086285E-3</v>
      </c>
      <c r="L20">
        <f t="shared" si="9"/>
        <v>1.008917921903365E-4</v>
      </c>
      <c r="M20">
        <f t="shared" si="10"/>
        <v>100.8917921903365</v>
      </c>
    </row>
    <row r="21" spans="1:13" x14ac:dyDescent="0.25">
      <c r="A21">
        <v>240</v>
      </c>
      <c r="B21">
        <v>1001.8</v>
      </c>
      <c r="C21">
        <v>694.1</v>
      </c>
      <c r="H21">
        <f t="shared" si="6"/>
        <v>2.3903744240299659E-3</v>
      </c>
      <c r="I21">
        <f t="shared" si="1"/>
        <v>2.2945329249441666E-3</v>
      </c>
      <c r="J21">
        <f t="shared" si="7"/>
        <v>9.5841499085799319E-5</v>
      </c>
      <c r="K21">
        <f t="shared" si="8"/>
        <v>4.21702595977517E-3</v>
      </c>
      <c r="L21">
        <f t="shared" si="9"/>
        <v>1.0412409777222643E-4</v>
      </c>
      <c r="M21">
        <f t="shared" si="10"/>
        <v>104.12409777222642</v>
      </c>
    </row>
    <row r="22" spans="1:13" x14ac:dyDescent="0.25">
      <c r="A22">
        <v>264</v>
      </c>
      <c r="B22">
        <v>1001.8</v>
      </c>
      <c r="C22">
        <v>691.7</v>
      </c>
      <c r="H22">
        <f t="shared" si="6"/>
        <v>2.3903744240299659E-3</v>
      </c>
      <c r="I22">
        <f t="shared" si="1"/>
        <v>2.2865990839704363E-3</v>
      </c>
      <c r="J22">
        <f t="shared" si="7"/>
        <v>1.0377534005952954E-4</v>
      </c>
      <c r="K22">
        <f t="shared" si="8"/>
        <v>4.5661149626192998E-3</v>
      </c>
      <c r="L22">
        <f t="shared" si="9"/>
        <v>1.1274357932393334E-4</v>
      </c>
      <c r="M22">
        <f t="shared" si="10"/>
        <v>112.74357932393333</v>
      </c>
    </row>
    <row r="23" spans="1:13" x14ac:dyDescent="0.25">
      <c r="A23">
        <v>288</v>
      </c>
      <c r="B23">
        <v>1001.8</v>
      </c>
      <c r="C23">
        <v>689.3</v>
      </c>
      <c r="H23">
        <f t="shared" si="6"/>
        <v>2.3903744240299659E-3</v>
      </c>
      <c r="I23">
        <f t="shared" si="1"/>
        <v>2.2786652429967061E-3</v>
      </c>
      <c r="J23">
        <f t="shared" si="7"/>
        <v>1.1170918103325976E-4</v>
      </c>
      <c r="K23">
        <f t="shared" si="8"/>
        <v>4.9152039654634296E-3</v>
      </c>
      <c r="L23">
        <f t="shared" si="9"/>
        <v>1.2136306087564023E-4</v>
      </c>
      <c r="M23">
        <f t="shared" si="10"/>
        <v>121.36306087564023</v>
      </c>
    </row>
    <row r="24" spans="1:13" x14ac:dyDescent="0.25">
      <c r="A24">
        <v>312</v>
      </c>
      <c r="B24">
        <v>1001.8</v>
      </c>
      <c r="C24">
        <v>688.5</v>
      </c>
      <c r="H24">
        <f t="shared" si="6"/>
        <v>2.3903744240299659E-3</v>
      </c>
      <c r="I24">
        <f t="shared" si="1"/>
        <v>2.2760206293387965E-3</v>
      </c>
      <c r="J24">
        <f t="shared" si="7"/>
        <v>1.143537946911694E-4</v>
      </c>
      <c r="K24">
        <f t="shared" si="8"/>
        <v>5.0315669664114538E-3</v>
      </c>
      <c r="L24">
        <f t="shared" si="9"/>
        <v>1.2423622139287539E-4</v>
      </c>
      <c r="M24">
        <f t="shared" si="10"/>
        <v>124.23622139287539</v>
      </c>
    </row>
    <row r="25" spans="1:13" x14ac:dyDescent="0.25">
      <c r="A25">
        <v>336</v>
      </c>
      <c r="B25">
        <v>1001.8</v>
      </c>
      <c r="C25">
        <v>687.7</v>
      </c>
      <c r="H25">
        <f t="shared" si="6"/>
        <v>2.3903744240299659E-3</v>
      </c>
      <c r="I25">
        <f t="shared" si="1"/>
        <v>2.2733760156808864E-3</v>
      </c>
      <c r="J25">
        <f t="shared" si="7"/>
        <v>1.1699840834907948E-4</v>
      </c>
      <c r="K25">
        <f t="shared" si="8"/>
        <v>5.1479299673594971E-3</v>
      </c>
      <c r="L25">
        <f t="shared" si="9"/>
        <v>1.2710938191011104E-4</v>
      </c>
      <c r="M25">
        <f t="shared" si="10"/>
        <v>127.10938191011104</v>
      </c>
    </row>
    <row r="26" spans="1:13" x14ac:dyDescent="0.25">
      <c r="A26">
        <v>360</v>
      </c>
      <c r="B26">
        <v>1001.8</v>
      </c>
      <c r="C26">
        <v>686.6</v>
      </c>
      <c r="H26">
        <f t="shared" si="6"/>
        <v>2.3903744240299659E-3</v>
      </c>
      <c r="I26">
        <f t="shared" si="1"/>
        <v>2.2697396719012601E-3</v>
      </c>
      <c r="J26">
        <f t="shared" si="7"/>
        <v>1.2063475212870578E-4</v>
      </c>
      <c r="K26">
        <f t="shared" si="8"/>
        <v>5.3079290936630542E-3</v>
      </c>
      <c r="L26">
        <f t="shared" si="9"/>
        <v>1.3105997762130999E-4</v>
      </c>
      <c r="M26">
        <f t="shared" si="10"/>
        <v>131.05997762131</v>
      </c>
    </row>
    <row r="27" spans="1:13" x14ac:dyDescent="0.25">
      <c r="A27">
        <v>384</v>
      </c>
      <c r="B27">
        <v>1001.8</v>
      </c>
      <c r="C27">
        <v>685.1</v>
      </c>
      <c r="H27">
        <f t="shared" si="6"/>
        <v>2.3903744240299659E-3</v>
      </c>
      <c r="I27">
        <f t="shared" ref="I27:I31" si="11">(C27*$D$42)/($D$43*$D$44)</f>
        <v>2.264781021292679E-3</v>
      </c>
      <c r="J27">
        <f t="shared" si="7"/>
        <v>1.2559340273728689E-4</v>
      </c>
      <c r="K27">
        <f t="shared" si="8"/>
        <v>5.5261097204406234E-3</v>
      </c>
      <c r="L27">
        <f t="shared" si="9"/>
        <v>1.3644715359112651E-4</v>
      </c>
      <c r="M27">
        <f t="shared" si="10"/>
        <v>136.44715359112652</v>
      </c>
    </row>
    <row r="28" spans="1:13" x14ac:dyDescent="0.25">
      <c r="A28">
        <v>408</v>
      </c>
      <c r="B28">
        <v>1001.8</v>
      </c>
      <c r="C28">
        <v>684.4</v>
      </c>
      <c r="H28">
        <f t="shared" si="6"/>
        <v>2.3903744240299659E-3</v>
      </c>
      <c r="I28">
        <f t="shared" si="11"/>
        <v>2.2624669843420075E-3</v>
      </c>
      <c r="J28">
        <f t="shared" si="7"/>
        <v>1.2790743968795837E-4</v>
      </c>
      <c r="K28">
        <f t="shared" si="8"/>
        <v>5.6279273462701684E-3</v>
      </c>
      <c r="L28">
        <f t="shared" si="9"/>
        <v>1.3896116904370785E-4</v>
      </c>
      <c r="M28">
        <f>L28*10^6</f>
        <v>138.96116904370786</v>
      </c>
    </row>
    <row r="29" spans="1:13" x14ac:dyDescent="0.25">
      <c r="A29">
        <v>432</v>
      </c>
      <c r="B29">
        <v>1001.8</v>
      </c>
      <c r="C29">
        <v>683.3</v>
      </c>
      <c r="H29">
        <f t="shared" si="6"/>
        <v>2.3903744240299659E-3</v>
      </c>
      <c r="I29">
        <f t="shared" si="11"/>
        <v>2.2588306405623812E-3</v>
      </c>
      <c r="J29">
        <f t="shared" si="7"/>
        <v>1.3154378346758467E-4</v>
      </c>
      <c r="K29">
        <f t="shared" si="8"/>
        <v>5.7879264725737255E-3</v>
      </c>
      <c r="L29">
        <f t="shared" si="9"/>
        <v>1.429117647549068E-4</v>
      </c>
      <c r="M29">
        <f t="shared" si="10"/>
        <v>142.91176475490678</v>
      </c>
    </row>
    <row r="30" spans="1:13" x14ac:dyDescent="0.25">
      <c r="A30">
        <v>456</v>
      </c>
      <c r="B30">
        <v>1001.8</v>
      </c>
      <c r="C30">
        <v>682.6</v>
      </c>
      <c r="H30">
        <f t="shared" si="6"/>
        <v>2.3903744240299659E-3</v>
      </c>
      <c r="I30">
        <f t="shared" si="11"/>
        <v>2.2565166036117102E-3</v>
      </c>
      <c r="J30">
        <f t="shared" si="7"/>
        <v>1.3385782041825571E-4</v>
      </c>
      <c r="K30">
        <f t="shared" si="8"/>
        <v>5.8897440984032514E-3</v>
      </c>
      <c r="L30">
        <f t="shared" si="9"/>
        <v>1.454257802074877E-4</v>
      </c>
      <c r="M30">
        <f t="shared" si="10"/>
        <v>145.42578020748769</v>
      </c>
    </row>
    <row r="31" spans="1:13" x14ac:dyDescent="0.25">
      <c r="A31">
        <v>480</v>
      </c>
      <c r="B31">
        <v>1001.8</v>
      </c>
      <c r="C31">
        <v>682</v>
      </c>
      <c r="H31">
        <f>(B31*$D$38)/($D$43*$D$44)</f>
        <v>2.3903744240299659E-3</v>
      </c>
      <c r="I31">
        <f t="shared" si="11"/>
        <v>2.2545331433682773E-3</v>
      </c>
      <c r="J31">
        <f t="shared" si="7"/>
        <v>1.3584128066168859E-4</v>
      </c>
      <c r="K31">
        <f t="shared" si="8"/>
        <v>5.9770163491142982E-3</v>
      </c>
      <c r="L31">
        <f t="shared" si="9"/>
        <v>1.4758065059541477E-4</v>
      </c>
      <c r="M31">
        <f t="shared" si="10"/>
        <v>147.58065059541477</v>
      </c>
    </row>
    <row r="34" spans="2:20" x14ac:dyDescent="0.25">
      <c r="O34" t="s">
        <v>24</v>
      </c>
    </row>
    <row r="35" spans="2:20" x14ac:dyDescent="0.25">
      <c r="O35" t="s">
        <v>25</v>
      </c>
    </row>
    <row r="36" spans="2:20" ht="15.75" thickBot="1" x14ac:dyDescent="0.3"/>
    <row r="37" spans="2:20" x14ac:dyDescent="0.25">
      <c r="O37" s="6" t="s">
        <v>26</v>
      </c>
      <c r="P37" s="6"/>
    </row>
    <row r="38" spans="2:20" x14ac:dyDescent="0.25">
      <c r="B38" t="s">
        <v>8</v>
      </c>
      <c r="D38">
        <v>4.36E-2</v>
      </c>
      <c r="E38" t="s">
        <v>9</v>
      </c>
      <c r="O38" s="3" t="s">
        <v>27</v>
      </c>
      <c r="P38" s="3">
        <v>0.99402241179242368</v>
      </c>
    </row>
    <row r="39" spans="2:20" x14ac:dyDescent="0.25">
      <c r="B39" t="s">
        <v>2</v>
      </c>
      <c r="D39">
        <v>1.4807062985927924E-2</v>
      </c>
      <c r="E39" t="s">
        <v>10</v>
      </c>
      <c r="O39" s="3" t="s">
        <v>28</v>
      </c>
      <c r="P39" s="3">
        <v>0.98808055514562676</v>
      </c>
    </row>
    <row r="40" spans="2:20" x14ac:dyDescent="0.25">
      <c r="B40" t="s">
        <v>3</v>
      </c>
      <c r="D40">
        <v>2.2486228985059489E-3</v>
      </c>
      <c r="E40" t="s">
        <v>10</v>
      </c>
      <c r="O40" s="3" t="s">
        <v>29</v>
      </c>
      <c r="P40" s="3">
        <v>0.86308055514562676</v>
      </c>
    </row>
    <row r="41" spans="2:20" x14ac:dyDescent="0.25">
      <c r="B41" t="s">
        <v>4</v>
      </c>
      <c r="D41" s="2">
        <v>2.5055457763821786E-4</v>
      </c>
      <c r="E41" t="s">
        <v>20</v>
      </c>
      <c r="O41" s="3" t="s">
        <v>30</v>
      </c>
      <c r="P41" s="3">
        <v>1.1768181516517473</v>
      </c>
    </row>
    <row r="42" spans="2:20" ht="15.75" thickBot="1" x14ac:dyDescent="0.3">
      <c r="B42" t="s">
        <v>5</v>
      </c>
      <c r="D42">
        <f>SUM(D38:D40)-D41</f>
        <v>6.0405131306795659E-2</v>
      </c>
      <c r="O42" s="4" t="s">
        <v>31</v>
      </c>
      <c r="P42" s="4">
        <v>9</v>
      </c>
    </row>
    <row r="43" spans="2:20" x14ac:dyDescent="0.25">
      <c r="B43" t="s">
        <v>6</v>
      </c>
      <c r="D43">
        <v>293</v>
      </c>
      <c r="E43" t="s">
        <v>11</v>
      </c>
    </row>
    <row r="44" spans="2:20" ht="15.75" thickBot="1" x14ac:dyDescent="0.3">
      <c r="B44" t="s">
        <v>7</v>
      </c>
      <c r="D44" s="1">
        <v>62.363999999999997</v>
      </c>
      <c r="E44" t="s">
        <v>12</v>
      </c>
      <c r="O44" t="s">
        <v>32</v>
      </c>
    </row>
    <row r="45" spans="2:20" x14ac:dyDescent="0.25">
      <c r="B45" t="s">
        <v>13</v>
      </c>
      <c r="O45" s="5"/>
      <c r="P45" s="5" t="s">
        <v>37</v>
      </c>
      <c r="Q45" s="5" t="s">
        <v>38</v>
      </c>
      <c r="R45" s="5" t="s">
        <v>39</v>
      </c>
      <c r="S45" s="5" t="s">
        <v>40</v>
      </c>
      <c r="T45" s="5" t="s">
        <v>41</v>
      </c>
    </row>
    <row r="46" spans="2:20" x14ac:dyDescent="0.25">
      <c r="B46" t="s">
        <v>18</v>
      </c>
      <c r="D46">
        <v>44</v>
      </c>
      <c r="E46" t="s">
        <v>19</v>
      </c>
      <c r="O46" s="3" t="s">
        <v>33</v>
      </c>
      <c r="P46" s="3">
        <v>1</v>
      </c>
      <c r="Q46" s="3">
        <v>918.42781480478595</v>
      </c>
      <c r="R46" s="3">
        <v>918.42781480478595</v>
      </c>
      <c r="S46" s="3">
        <v>663.172197844832</v>
      </c>
      <c r="T46" s="3">
        <v>3.4032561722740815E-8</v>
      </c>
    </row>
    <row r="47" spans="2:20" x14ac:dyDescent="0.25">
      <c r="B47" t="s">
        <v>22</v>
      </c>
      <c r="D47" s="2">
        <v>40.5</v>
      </c>
      <c r="E47" t="s">
        <v>50</v>
      </c>
      <c r="O47" s="3" t="s">
        <v>34</v>
      </c>
      <c r="P47" s="3">
        <v>8</v>
      </c>
      <c r="Q47" s="3">
        <v>11.079207696456278</v>
      </c>
      <c r="R47" s="3">
        <v>1.3849009620570347</v>
      </c>
      <c r="S47" s="3"/>
      <c r="T47" s="3"/>
    </row>
    <row r="48" spans="2:20" ht="15.75" thickBot="1" x14ac:dyDescent="0.3">
      <c r="O48" s="4" t="s">
        <v>35</v>
      </c>
      <c r="P48" s="4">
        <v>9</v>
      </c>
      <c r="Q48" s="4">
        <v>929.5070225012422</v>
      </c>
      <c r="R48" s="4"/>
      <c r="S48" s="4"/>
      <c r="T48" s="4"/>
    </row>
    <row r="49" spans="15:23" ht="15.75" thickBot="1" x14ac:dyDescent="0.3"/>
    <row r="50" spans="15:23" x14ac:dyDescent="0.25">
      <c r="O50" s="5"/>
      <c r="P50" s="5" t="s">
        <v>42</v>
      </c>
      <c r="Q50" s="5" t="s">
        <v>30</v>
      </c>
      <c r="R50" s="5" t="s">
        <v>43</v>
      </c>
      <c r="S50" s="5" t="s">
        <v>44</v>
      </c>
      <c r="T50" s="5" t="s">
        <v>45</v>
      </c>
      <c r="U50" s="5" t="s">
        <v>46</v>
      </c>
      <c r="V50" s="5" t="s">
        <v>47</v>
      </c>
      <c r="W50" s="5" t="s">
        <v>48</v>
      </c>
    </row>
    <row r="51" spans="15:23" x14ac:dyDescent="0.25">
      <c r="O51" s="3" t="s">
        <v>36</v>
      </c>
      <c r="P51" s="3">
        <v>0</v>
      </c>
      <c r="Q51" s="3" t="e">
        <v>#N/A</v>
      </c>
      <c r="R51" s="3" t="e">
        <v>#N/A</v>
      </c>
      <c r="S51" s="3" t="e">
        <v>#N/A</v>
      </c>
      <c r="T51" s="3" t="e">
        <v>#N/A</v>
      </c>
      <c r="U51" s="3" t="e">
        <v>#N/A</v>
      </c>
      <c r="V51" s="3" t="e">
        <v>#N/A</v>
      </c>
      <c r="W51" s="3" t="e">
        <v>#N/A</v>
      </c>
    </row>
    <row r="52" spans="15:23" ht="15.75" thickBot="1" x14ac:dyDescent="0.3">
      <c r="O52" s="4" t="s">
        <v>49</v>
      </c>
      <c r="P52" s="4">
        <v>3.2739935961021649E-2</v>
      </c>
      <c r="Q52" s="4">
        <v>1.2713486613646805E-3</v>
      </c>
      <c r="R52" s="4">
        <v>25.752129967147027</v>
      </c>
      <c r="S52" s="4">
        <v>5.5457893894652026E-9</v>
      </c>
      <c r="T52" s="4">
        <v>2.9808200690628412E-2</v>
      </c>
      <c r="U52" s="4">
        <v>3.5671671231414882E-2</v>
      </c>
      <c r="V52" s="4">
        <v>2.9808200690628412E-2</v>
      </c>
      <c r="W52" s="4">
        <v>3.5671671231414882E-2</v>
      </c>
    </row>
    <row r="55" spans="15:23" x14ac:dyDescent="0.25">
      <c r="O55">
        <v>0</v>
      </c>
      <c r="P55">
        <f t="shared" ref="P55:P64" si="12">O55*$P$52+$P$51</f>
        <v>0</v>
      </c>
    </row>
    <row r="56" spans="15:23" x14ac:dyDescent="0.25">
      <c r="O56">
        <v>100</v>
      </c>
      <c r="P56">
        <f t="shared" si="12"/>
        <v>3.2739935961021649</v>
      </c>
    </row>
    <row r="57" spans="15:23" x14ac:dyDescent="0.25">
      <c r="O57">
        <v>200</v>
      </c>
      <c r="P57">
        <f t="shared" si="12"/>
        <v>6.5479871922043298</v>
      </c>
    </row>
    <row r="58" spans="15:23" x14ac:dyDescent="0.25">
      <c r="O58">
        <v>300</v>
      </c>
      <c r="P58">
        <f t="shared" si="12"/>
        <v>9.8219807883064938</v>
      </c>
    </row>
    <row r="59" spans="15:23" x14ac:dyDescent="0.25">
      <c r="O59">
        <v>400</v>
      </c>
      <c r="P59">
        <f t="shared" si="12"/>
        <v>13.09597438440866</v>
      </c>
    </row>
    <row r="60" spans="15:23" x14ac:dyDescent="0.25">
      <c r="O60">
        <v>500</v>
      </c>
      <c r="P60">
        <f t="shared" si="12"/>
        <v>16.369967980510825</v>
      </c>
    </row>
    <row r="61" spans="15:23" x14ac:dyDescent="0.25">
      <c r="O61">
        <v>600</v>
      </c>
      <c r="P61">
        <f t="shared" si="12"/>
        <v>19.643961576612988</v>
      </c>
    </row>
    <row r="62" spans="15:23" x14ac:dyDescent="0.25">
      <c r="O62">
        <v>700</v>
      </c>
      <c r="P62">
        <f t="shared" si="12"/>
        <v>22.917955172715153</v>
      </c>
    </row>
    <row r="63" spans="15:23" x14ac:dyDescent="0.25">
      <c r="O63">
        <v>800</v>
      </c>
      <c r="P63">
        <f t="shared" si="12"/>
        <v>26.191948768817319</v>
      </c>
    </row>
    <row r="64" spans="15:23" x14ac:dyDescent="0.25">
      <c r="O64">
        <v>760</v>
      </c>
      <c r="P64">
        <f t="shared" si="12"/>
        <v>24.882351330376451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workbookViewId="0">
      <selection activeCell="C5" sqref="C5"/>
    </sheetView>
  </sheetViews>
  <sheetFormatPr defaultRowHeight="15" x14ac:dyDescent="0.25"/>
  <sheetData>
    <row r="1" spans="1:21" x14ac:dyDescent="0.25">
      <c r="A1" t="s">
        <v>52</v>
      </c>
      <c r="G1" t="s">
        <v>53</v>
      </c>
      <c r="L1" t="s">
        <v>55</v>
      </c>
      <c r="M1" t="s">
        <v>25</v>
      </c>
    </row>
    <row r="2" spans="1:21" ht="15.75" thickBot="1" x14ac:dyDescent="0.3">
      <c r="A2" s="7" t="s">
        <v>51</v>
      </c>
      <c r="B2" t="s">
        <v>23</v>
      </c>
      <c r="G2" t="s">
        <v>54</v>
      </c>
    </row>
    <row r="3" spans="1:21" x14ac:dyDescent="0.25">
      <c r="A3">
        <f>1/60*5</f>
        <v>8.3333333333333329E-2</v>
      </c>
      <c r="B3">
        <v>10.387235897416561</v>
      </c>
      <c r="G3">
        <v>12.300967411135995</v>
      </c>
      <c r="M3" s="6" t="s">
        <v>26</v>
      </c>
      <c r="N3" s="6"/>
    </row>
    <row r="4" spans="1:21" x14ac:dyDescent="0.25">
      <c r="A4">
        <f>1/60*10</f>
        <v>0.16666666666666666</v>
      </c>
      <c r="B4">
        <v>11.464671091379865</v>
      </c>
      <c r="G4">
        <v>12.517840028885843</v>
      </c>
      <c r="M4" s="3" t="s">
        <v>27</v>
      </c>
      <c r="N4" s="3">
        <v>0.98679458813385312</v>
      </c>
    </row>
    <row r="5" spans="1:21" x14ac:dyDescent="0.25">
      <c r="A5">
        <f>1/60*20</f>
        <v>0.33333333333333331</v>
      </c>
      <c r="B5">
        <v>12.182961220688421</v>
      </c>
      <c r="G5">
        <v>12.626276337760839</v>
      </c>
      <c r="M5" s="3" t="s">
        <v>28</v>
      </c>
      <c r="N5" s="3">
        <v>0.97376355917026092</v>
      </c>
    </row>
    <row r="6" spans="1:21" x14ac:dyDescent="0.25">
      <c r="A6">
        <f>1/60*45</f>
        <v>0.75</v>
      </c>
      <c r="B6">
        <v>13.260396414652195</v>
      </c>
      <c r="G6">
        <v>12.951585264385685</v>
      </c>
      <c r="M6" s="3" t="s">
        <v>29</v>
      </c>
      <c r="N6" s="3">
        <v>0.969390819031971</v>
      </c>
    </row>
    <row r="7" spans="1:21" x14ac:dyDescent="0.25">
      <c r="A7">
        <v>1.5</v>
      </c>
      <c r="B7">
        <v>14.337831608615501</v>
      </c>
      <c r="G7">
        <v>13.168457882135389</v>
      </c>
      <c r="M7" s="3" t="s">
        <v>30</v>
      </c>
      <c r="N7" s="3">
        <v>1.1097453537236652</v>
      </c>
    </row>
    <row r="8" spans="1:21" ht="15.75" thickBot="1" x14ac:dyDescent="0.3">
      <c r="A8">
        <v>3</v>
      </c>
      <c r="B8">
        <v>15.415266802579277</v>
      </c>
      <c r="G8">
        <v>14.578129897509479</v>
      </c>
      <c r="M8" s="4" t="s">
        <v>31</v>
      </c>
      <c r="N8" s="4">
        <v>8</v>
      </c>
    </row>
    <row r="9" spans="1:21" x14ac:dyDescent="0.25">
      <c r="A9">
        <v>6</v>
      </c>
      <c r="B9">
        <v>18.288427319814442</v>
      </c>
      <c r="G9">
        <v>16.421547148383549</v>
      </c>
    </row>
    <row r="10" spans="1:21" ht="15.75" thickBot="1" x14ac:dyDescent="0.3">
      <c r="A10">
        <v>12</v>
      </c>
      <c r="B10">
        <v>30.140214453410792</v>
      </c>
      <c r="G10">
        <v>18.264964399257337</v>
      </c>
      <c r="M10" t="s">
        <v>32</v>
      </c>
    </row>
    <row r="11" spans="1:21" x14ac:dyDescent="0.25">
      <c r="M11" s="5"/>
      <c r="N11" s="5" t="s">
        <v>37</v>
      </c>
      <c r="O11" s="5" t="s">
        <v>38</v>
      </c>
      <c r="P11" s="5" t="s">
        <v>39</v>
      </c>
      <c r="Q11" s="5" t="s">
        <v>40</v>
      </c>
      <c r="R11" s="5" t="s">
        <v>41</v>
      </c>
    </row>
    <row r="12" spans="1:21" x14ac:dyDescent="0.25">
      <c r="M12" s="3" t="s">
        <v>33</v>
      </c>
      <c r="N12" s="3">
        <v>1</v>
      </c>
      <c r="O12" s="3">
        <v>274.24992649556486</v>
      </c>
      <c r="P12" s="3">
        <v>274.24992649556486</v>
      </c>
      <c r="Q12" s="3">
        <v>222.68955583331109</v>
      </c>
      <c r="R12" s="3">
        <v>5.7001280960274567E-6</v>
      </c>
    </row>
    <row r="13" spans="1:21" x14ac:dyDescent="0.25">
      <c r="M13" s="3" t="s">
        <v>34</v>
      </c>
      <c r="N13" s="3">
        <v>6</v>
      </c>
      <c r="O13" s="3">
        <v>7.3892085006675767</v>
      </c>
      <c r="P13" s="3">
        <v>1.2315347501112628</v>
      </c>
      <c r="Q13" s="3"/>
      <c r="R13" s="3"/>
    </row>
    <row r="14" spans="1:21" ht="15.75" thickBot="1" x14ac:dyDescent="0.3">
      <c r="M14" s="4" t="s">
        <v>35</v>
      </c>
      <c r="N14" s="4">
        <v>7</v>
      </c>
      <c r="O14" s="4">
        <v>281.63913499623243</v>
      </c>
      <c r="P14" s="4"/>
      <c r="Q14" s="4"/>
      <c r="R14" s="4"/>
    </row>
    <row r="15" spans="1:21" ht="15.75" thickBot="1" x14ac:dyDescent="0.3"/>
    <row r="16" spans="1:21" x14ac:dyDescent="0.25">
      <c r="M16" s="5"/>
      <c r="N16" s="5" t="s">
        <v>42</v>
      </c>
      <c r="O16" s="5" t="s">
        <v>30</v>
      </c>
      <c r="P16" s="5" t="s">
        <v>43</v>
      </c>
      <c r="Q16" s="5" t="s">
        <v>44</v>
      </c>
      <c r="R16" s="5" t="s">
        <v>45</v>
      </c>
      <c r="S16" s="5" t="s">
        <v>46</v>
      </c>
      <c r="T16" s="5" t="s">
        <v>47</v>
      </c>
      <c r="U16" s="5" t="s">
        <v>48</v>
      </c>
    </row>
    <row r="17" spans="12:21" x14ac:dyDescent="0.25">
      <c r="M17" s="3" t="s">
        <v>36</v>
      </c>
      <c r="N17" s="3">
        <v>11.19865527515447</v>
      </c>
      <c r="O17" s="3">
        <v>0.49427672860965866</v>
      </c>
      <c r="P17" s="3">
        <v>22.656650873802917</v>
      </c>
      <c r="Q17" s="3">
        <v>4.8403821982896074E-7</v>
      </c>
      <c r="R17" s="3">
        <v>9.98920369017433</v>
      </c>
      <c r="S17" s="3">
        <v>12.408106860134611</v>
      </c>
      <c r="T17" s="3">
        <v>9.98920369017433</v>
      </c>
      <c r="U17" s="3">
        <v>12.408106860134611</v>
      </c>
    </row>
    <row r="18" spans="12:21" ht="15.75" thickBot="1" x14ac:dyDescent="0.3">
      <c r="M18" s="4" t="s">
        <v>49</v>
      </c>
      <c r="N18" s="4">
        <v>1.5057802492582366</v>
      </c>
      <c r="O18" s="4">
        <v>0.10090476419720344</v>
      </c>
      <c r="P18" s="4">
        <v>14.922786463436076</v>
      </c>
      <c r="Q18" s="4">
        <v>5.7001280960274669E-6</v>
      </c>
      <c r="R18" s="4">
        <v>1.2588751859071108</v>
      </c>
      <c r="S18" s="4">
        <v>1.7526853126093624</v>
      </c>
      <c r="T18" s="4">
        <v>1.2588751859071108</v>
      </c>
      <c r="U18" s="4">
        <v>1.7526853126093624</v>
      </c>
    </row>
    <row r="21" spans="12:21" x14ac:dyDescent="0.25">
      <c r="L21" t="s">
        <v>53</v>
      </c>
      <c r="M21" t="s">
        <v>25</v>
      </c>
    </row>
    <row r="22" spans="12:21" ht="15.75" thickBot="1" x14ac:dyDescent="0.3"/>
    <row r="23" spans="12:21" x14ac:dyDescent="0.25">
      <c r="M23" s="6" t="s">
        <v>26</v>
      </c>
      <c r="N23" s="6"/>
    </row>
    <row r="24" spans="12:21" x14ac:dyDescent="0.25">
      <c r="M24" s="3" t="s">
        <v>27</v>
      </c>
      <c r="N24" s="3">
        <v>0.98184930063920817</v>
      </c>
    </row>
    <row r="25" spans="12:21" x14ac:dyDescent="0.25">
      <c r="M25" s="3" t="s">
        <v>28</v>
      </c>
      <c r="N25" s="3">
        <v>0.96402804916570217</v>
      </c>
    </row>
    <row r="26" spans="12:21" x14ac:dyDescent="0.25">
      <c r="M26" s="3" t="s">
        <v>29</v>
      </c>
      <c r="N26" s="3">
        <v>0.95803272402665252</v>
      </c>
    </row>
    <row r="27" spans="12:21" x14ac:dyDescent="0.25">
      <c r="M27" s="3" t="s">
        <v>30</v>
      </c>
      <c r="N27" s="3">
        <v>0.44522454792318111</v>
      </c>
    </row>
    <row r="28" spans="12:21" ht="15.75" thickBot="1" x14ac:dyDescent="0.3">
      <c r="M28" s="4" t="s">
        <v>31</v>
      </c>
      <c r="N28" s="4">
        <v>8</v>
      </c>
    </row>
    <row r="30" spans="12:21" ht="15.75" thickBot="1" x14ac:dyDescent="0.3">
      <c r="M30" t="s">
        <v>32</v>
      </c>
    </row>
    <row r="31" spans="12:21" x14ac:dyDescent="0.25">
      <c r="M31" s="5"/>
      <c r="N31" s="5" t="s">
        <v>37</v>
      </c>
      <c r="O31" s="5" t="s">
        <v>38</v>
      </c>
      <c r="P31" s="5" t="s">
        <v>39</v>
      </c>
      <c r="Q31" s="5" t="s">
        <v>40</v>
      </c>
      <c r="R31" s="5" t="s">
        <v>41</v>
      </c>
    </row>
    <row r="32" spans="12:21" x14ac:dyDescent="0.25">
      <c r="M32" s="3" t="s">
        <v>33</v>
      </c>
      <c r="N32" s="3">
        <v>1</v>
      </c>
      <c r="O32" s="3">
        <v>31.873894635189416</v>
      </c>
      <c r="P32" s="3">
        <v>31.873894635189416</v>
      </c>
      <c r="Q32" s="3">
        <v>160.79662517161077</v>
      </c>
      <c r="R32" s="3">
        <v>1.4746507811869317E-5</v>
      </c>
    </row>
    <row r="33" spans="13:21" x14ac:dyDescent="0.25">
      <c r="M33" s="3" t="s">
        <v>34</v>
      </c>
      <c r="N33" s="3">
        <v>6</v>
      </c>
      <c r="O33" s="3">
        <v>1.1893493884404061</v>
      </c>
      <c r="P33" s="3">
        <v>0.19822489807340102</v>
      </c>
      <c r="Q33" s="3"/>
      <c r="R33" s="3"/>
    </row>
    <row r="34" spans="13:21" ht="15.75" thickBot="1" x14ac:dyDescent="0.3">
      <c r="M34" s="4" t="s">
        <v>35</v>
      </c>
      <c r="N34" s="4">
        <v>7</v>
      </c>
      <c r="O34" s="4">
        <v>33.063244023629821</v>
      </c>
      <c r="P34" s="4"/>
      <c r="Q34" s="4"/>
      <c r="R34" s="4"/>
    </row>
    <row r="35" spans="13:21" ht="15.75" thickBot="1" x14ac:dyDescent="0.3"/>
    <row r="36" spans="13:21" x14ac:dyDescent="0.25">
      <c r="M36" s="5"/>
      <c r="N36" s="5" t="s">
        <v>42</v>
      </c>
      <c r="O36" s="5" t="s">
        <v>30</v>
      </c>
      <c r="P36" s="5" t="s">
        <v>43</v>
      </c>
      <c r="Q36" s="5" t="s">
        <v>44</v>
      </c>
      <c r="R36" s="5" t="s">
        <v>45</v>
      </c>
      <c r="S36" s="5" t="s">
        <v>46</v>
      </c>
      <c r="T36" s="5" t="s">
        <v>47</v>
      </c>
      <c r="U36" s="5" t="s">
        <v>48</v>
      </c>
    </row>
    <row r="37" spans="13:21" x14ac:dyDescent="0.25">
      <c r="M37" s="3" t="s">
        <v>36</v>
      </c>
      <c r="N37" s="3">
        <v>12.574392824679899</v>
      </c>
      <c r="O37" s="3">
        <v>0.19830146826546818</v>
      </c>
      <c r="P37" s="3">
        <v>63.410487752145293</v>
      </c>
      <c r="Q37" s="3">
        <v>1.0342780218430053E-9</v>
      </c>
      <c r="R37" s="3">
        <v>12.089166611881677</v>
      </c>
      <c r="S37" s="3">
        <v>13.059619037478122</v>
      </c>
      <c r="T37" s="3">
        <v>12.089166611881677</v>
      </c>
      <c r="U37" s="3">
        <v>13.059619037478122</v>
      </c>
    </row>
    <row r="38" spans="13:21" ht="15.75" thickBot="1" x14ac:dyDescent="0.3">
      <c r="M38" s="4" t="s">
        <v>49</v>
      </c>
      <c r="N38" s="4">
        <v>0.51334094148314358</v>
      </c>
      <c r="O38" s="4">
        <v>4.0482510579793622E-2</v>
      </c>
      <c r="P38" s="4">
        <v>12.680560917073453</v>
      </c>
      <c r="Q38" s="4">
        <v>1.4746507811869317E-5</v>
      </c>
      <c r="R38" s="4">
        <v>0.41428380658134495</v>
      </c>
      <c r="S38" s="4">
        <v>0.61239807638494215</v>
      </c>
      <c r="T38" s="4">
        <v>0.41428380658134495</v>
      </c>
      <c r="U38" s="4">
        <v>0.61239807638494215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rate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Matthew Wilson</cp:lastModifiedBy>
  <dcterms:created xsi:type="dcterms:W3CDTF">2015-07-22T09:58:41Z</dcterms:created>
  <dcterms:modified xsi:type="dcterms:W3CDTF">2018-01-30T17:14:04Z</dcterms:modified>
</cp:coreProperties>
</file>